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
    </mc:Choice>
  </mc:AlternateContent>
  <xr:revisionPtr revIDLastSave="133" documentId="8_{8E92462D-2DDE-42D4-9A87-3985B210D480}" xr6:coauthVersionLast="47" xr6:coauthVersionMax="47" xr10:uidLastSave="{0E80A049-6B64-4D88-AC93-745453F8589E}"/>
  <bookViews>
    <workbookView xWindow="-28920" yWindow="-15" windowWidth="29040" windowHeight="15720" xr2:uid="{F9E7994A-7ED6-4B70-A545-7196E8B7782E}"/>
  </bookViews>
  <sheets>
    <sheet name="Prekės" sheetId="1" r:id="rId1"/>
    <sheet name="Sheet1" sheetId="5" state="hidden" r:id="rId2"/>
  </sheets>
  <definedNames>
    <definedName name="_xlnm.Print_Area" localSheetId="0">Prekės!$B$1:$R$44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I27" i="1"/>
  <c r="I26" i="1"/>
  <c r="I22" i="1" l="1"/>
  <c r="I17" i="1"/>
  <c r="I23" i="1"/>
  <c r="I24" i="1"/>
  <c r="I25" i="1"/>
  <c r="I29" i="1"/>
  <c r="I30" i="1" l="1"/>
  <c r="I6" i="1"/>
  <c r="I7" i="1"/>
  <c r="I8" i="1"/>
  <c r="I9" i="1"/>
  <c r="I10" i="1"/>
  <c r="I11" i="1"/>
  <c r="I12" i="1"/>
  <c r="I13" i="1"/>
  <c r="I14" i="1"/>
  <c r="I15" i="1"/>
  <c r="I16" i="1"/>
  <c r="I5" i="1"/>
  <c r="I18" i="1" l="1"/>
</calcChain>
</file>

<file path=xl/sharedStrings.xml><?xml version="1.0" encoding="utf-8"?>
<sst xmlns="http://schemas.openxmlformats.org/spreadsheetml/2006/main" count="105" uniqueCount="82">
  <si>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</si>
  <si>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</si>
  <si>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</si>
  <si>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</si>
  <si>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</si>
  <si>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</si>
  <si>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Prieš sudarant sutartį būtina nurodyti SAP atsargos kodus. Duomenis Projektų vadovams pateikia iniciatoriai.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</si>
  <si>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</si>
  <si>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</si>
  <si>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</si>
  <si>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</si>
  <si>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</si>
  <si>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</si>
  <si>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</si>
  <si>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</si>
  <si>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</si>
  <si>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</si>
  <si>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</si>
  <si>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</si>
  <si>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</si>
  <si>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</si>
  <si>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</si>
  <si>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</si>
  <si>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</si>
  <si>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</si>
  <si>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</si>
  <si>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</si>
  <si>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</si>
  <si>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</si>
  <si>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</si>
  <si>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</si>
  <si>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</si>
  <si>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</si>
  <si>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</si>
  <si>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</si>
  <si>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</si>
  <si>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</si>
  <si>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</si>
  <si>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</si>
  <si>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</si>
  <si>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</si>
  <si>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</si>
  <si>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</si>
  <si>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</si>
  <si>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</si>
  <si>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</si>
  <si>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</si>
  <si>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</si>
  <si>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</si>
  <si>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</si>
  <si>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</si>
  <si>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</si>
  <si>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</si>
  <si>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</si>
  <si>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</si>
  <si>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</si>
  <si>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</si>
  <si>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1 pirkimo objekto dalis (toliau - p.o.d.) - pirmos pagalbos reikmenys</t>
  </si>
  <si>
    <t>Sterilus pleistras</t>
  </si>
  <si>
    <t>Pleistras (ruloninis)</t>
  </si>
  <si>
    <t>Komplektas</t>
  </si>
  <si>
    <t>Vnt.</t>
  </si>
  <si>
    <t>Sterilus spaudžiamas tvarstis</t>
  </si>
  <si>
    <t>Nesterilus tvarstis</t>
  </si>
  <si>
    <t>Palaikomasis tvarstis</t>
  </si>
  <si>
    <t>Speciali antklodė</t>
  </si>
  <si>
    <t>Sterilus žaizdų tvarstis</t>
  </si>
  <si>
    <t>Vienkartinės medicininės pirštinės</t>
  </si>
  <si>
    <t>Vienkartinė apsauginė plėvelė</t>
  </si>
  <si>
    <t>Vienkartinis šalčio maišelis</t>
  </si>
  <si>
    <t xml:space="preserve">Turniketas </t>
  </si>
  <si>
    <t>Pirmosios pagalbos žirklės</t>
  </si>
  <si>
    <t>2 pirkimo objekto dalis (toliau - p.o.d.) - pirmos pagalbos stotelė ir priedai</t>
  </si>
  <si>
    <t>Pirmos pagalbos stotelė</t>
  </si>
  <si>
    <t>Vėsinantis gelis nuo nudegimų</t>
  </si>
  <si>
    <t xml:space="preserve">Tvarstis </t>
  </si>
  <si>
    <t>Servetėlės žaizdoms valyti</t>
  </si>
  <si>
    <t>Akių plovimo skystis</t>
  </si>
  <si>
    <t>Akių ploviklis</t>
  </si>
  <si>
    <t>Akių plovimo ampulės</t>
  </si>
  <si>
    <t>Elastinis pleistras</t>
  </si>
  <si>
    <t>Spintelė pirmosios pagalbos priemonėms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</si>
</sst>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0" fillId="0" borderId="0" applyNumberFormat="0" applyFont="0" applyBorder="0" applyProtection="0"/>
  </cellStyleXfs>
  <cellXfs count="80">
    <xf numFmtId="0" fontId="0" fillId="0" borderId="0" xfId="0"/>
    <xf numFmtId="0" fontId="7" fillId="0" borderId="0" xfId="0" applyFont="1"/>
    <xf numFmtId="0" fontId="13" fillId="0" borderId="0" xfId="0" applyFont="1"/>
    <xf numFmtId="164" fontId="0" fillId="0" borderId="0" xfId="0" applyNumberFormat="1"/>
    <xf numFmtId="0" fontId="12" fillId="0" borderId="1" xfId="0" applyFont="1" applyBorder="1" applyAlignment="1" applyProtection="1">
      <alignment horizontal="center" vertical="center" wrapText="1"/>
      <protection locked="0"/>
    </xf>
    <xf numFmtId="165" fontId="12" fillId="0" borderId="1" xfId="0" applyNumberFormat="1" applyFont="1" applyBorder="1" applyAlignment="1" applyProtection="1">
      <alignment horizontal="center" vertical="center" wrapText="1"/>
      <protection locked="0"/>
    </xf>
    <xf numFmtId="0" fontId="9" fillId="0" borderId="2" xfId="0" applyFont="1" applyBorder="1" applyAlignment="1" applyProtection="1">
      <alignment vertical="center" wrapText="1"/>
      <protection locked="0"/>
    </xf>
    <xf numFmtId="0" fontId="9" fillId="0" borderId="3" xfId="0" applyFont="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0" fontId="12" fillId="0" borderId="6" xfId="0" applyFont="1" applyFill="1" applyBorder="1" applyAlignment="1" applyProtection="1">
      <alignment horizontal="center" vertical="center" wrapText="1"/>
      <protection locked="0"/>
    </xf>
    <xf numFmtId="0" fontId="9"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164" fontId="4" fillId="5" borderId="1" xfId="0" applyNumberFormat="1" applyFont="1" applyFill="1" applyBorder="1" applyProtection="1">
      <protection locked="0"/>
    </xf>
    <xf numFmtId="0" fontId="14" fillId="0" borderId="0" xfId="0" applyFont="1" applyAlignment="1" applyProtection="1">
      <alignment wrapText="1"/>
    </xf>
    <xf numFmtId="0" fontId="9" fillId="0" borderId="0" xfId="0" applyFont="1" applyAlignment="1" applyProtection="1">
      <alignment vertical="center"/>
    </xf>
    <xf numFmtId="0" fontId="11" fillId="0" borderId="0" xfId="0" applyFont="1" applyProtection="1"/>
    <xf numFmtId="164" fontId="0" fillId="0" borderId="0" xfId="0" applyNumberFormat="1" applyProtection="1"/>
    <xf numFmtId="166" fontId="0" fillId="0" borderId="0" xfId="0" applyNumberFormat="1" applyProtection="1"/>
    <xf numFmtId="0" fontId="0" fillId="0" borderId="0" xfId="0" applyProtection="1"/>
    <xf numFmtId="0" fontId="14" fillId="0" borderId="0" xfId="0" applyFont="1" applyAlignment="1" applyProtection="1">
      <alignment vertical="center" wrapText="1"/>
    </xf>
    <xf numFmtId="0" fontId="0" fillId="0" borderId="0" xfId="0" applyAlignment="1" applyProtection="1">
      <alignment vertical="center"/>
    </xf>
    <xf numFmtId="0" fontId="13" fillId="0" borderId="0" xfId="0" applyFont="1" applyProtection="1"/>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0" fillId="0" borderId="3" xfId="0" applyBorder="1" applyAlignment="1" applyProtection="1">
      <alignment horizontal="left"/>
    </xf>
    <xf numFmtId="0" fontId="13" fillId="0" borderId="0" xfId="0" applyFont="1" applyAlignment="1" applyProtection="1">
      <alignment horizontal="left" vertical="top" wrapText="1"/>
    </xf>
    <xf numFmtId="0" fontId="14" fillId="0" borderId="0" xfId="0" quotePrefix="1" applyFont="1" applyAlignment="1" applyProtection="1">
      <alignment horizontal="left" vertical="center" wrapText="1"/>
    </xf>
    <xf numFmtId="0" fontId="4"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2" fillId="0" borderId="1" xfId="0" applyFont="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164" fontId="4" fillId="0" borderId="1" xfId="0" applyNumberFormat="1" applyFont="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3" fillId="0" borderId="0" xfId="0" applyFont="1" applyAlignment="1" applyProtection="1">
      <alignment horizontal="left" vertical="top"/>
    </xf>
    <xf numFmtId="0" fontId="14" fillId="0" borderId="0" xfId="0" quotePrefix="1" applyFont="1" applyAlignment="1" applyProtection="1">
      <alignment horizontal="left" wrapText="1"/>
    </xf>
    <xf numFmtId="0" fontId="2" fillId="6" borderId="2" xfId="0" applyFont="1" applyFill="1" applyBorder="1" applyAlignment="1" applyProtection="1">
      <alignment horizontal="center" vertical="center"/>
    </xf>
    <xf numFmtId="0" fontId="2" fillId="6" borderId="3" xfId="0" applyFont="1" applyFill="1" applyBorder="1" applyAlignment="1" applyProtection="1">
      <alignment horizontal="center" vertical="center"/>
    </xf>
    <xf numFmtId="0" fontId="2" fillId="6" borderId="4" xfId="0" applyFont="1" applyFill="1" applyBorder="1" applyAlignment="1" applyProtection="1">
      <alignment horizontal="center" vertical="center"/>
    </xf>
    <xf numFmtId="0" fontId="3" fillId="6" borderId="1" xfId="0" applyFont="1" applyFill="1" applyBorder="1" applyAlignment="1" applyProtection="1">
      <alignment horizontal="center" vertical="center"/>
    </xf>
    <xf numFmtId="0" fontId="0" fillId="4" borderId="1" xfId="0" applyFill="1" applyBorder="1" applyProtection="1"/>
    <xf numFmtId="0" fontId="12"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wrapText="1"/>
    </xf>
    <xf numFmtId="0" fontId="12" fillId="0" borderId="1" xfId="0" applyFont="1" applyBorder="1" applyAlignment="1" applyProtection="1">
      <alignment horizontal="left" vertical="center" wrapText="1"/>
    </xf>
    <xf numFmtId="165" fontId="12" fillId="0" borderId="1" xfId="0" applyNumberFormat="1"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1" fillId="0" borderId="1" xfId="0" applyFont="1" applyBorder="1" applyAlignment="1" applyProtection="1">
      <alignment horizontal="left" vertical="center"/>
    </xf>
    <xf numFmtId="0" fontId="14" fillId="0" borderId="0" xfId="0" applyFont="1" applyProtection="1"/>
    <xf numFmtId="0" fontId="12" fillId="0" borderId="1" xfId="0" applyFont="1" applyBorder="1" applyAlignment="1" applyProtection="1">
      <alignment horizontal="center" vertical="center"/>
    </xf>
    <xf numFmtId="0" fontId="9" fillId="0" borderId="2" xfId="0" applyFont="1" applyBorder="1" applyProtection="1"/>
    <xf numFmtId="0" fontId="9" fillId="0" borderId="3" xfId="0" applyFont="1" applyBorder="1" applyProtection="1"/>
    <xf numFmtId="0" fontId="0" fillId="0" borderId="3" xfId="0" applyBorder="1" applyProtection="1"/>
    <xf numFmtId="0" fontId="0" fillId="0" borderId="4" xfId="0" applyBorder="1" applyProtection="1"/>
    <xf numFmtId="165" fontId="2" fillId="4" borderId="2" xfId="0" applyNumberFormat="1" applyFont="1" applyFill="1" applyBorder="1" applyAlignment="1" applyProtection="1">
      <alignment horizontal="center" vertical="center" wrapText="1"/>
    </xf>
    <xf numFmtId="165" fontId="2" fillId="4" borderId="3" xfId="0" applyNumberFormat="1" applyFont="1" applyFill="1" applyBorder="1" applyAlignment="1" applyProtection="1">
      <alignment horizontal="center" vertical="center" wrapText="1"/>
    </xf>
    <xf numFmtId="165" fontId="2" fillId="4" borderId="4" xfId="0" applyNumberFormat="1" applyFont="1" applyFill="1" applyBorder="1" applyAlignment="1" applyProtection="1">
      <alignment horizontal="center" vertical="center" wrapText="1"/>
    </xf>
    <xf numFmtId="165" fontId="12" fillId="4" borderId="2" xfId="0" applyNumberFormat="1" applyFont="1" applyFill="1" applyBorder="1" applyAlignment="1" applyProtection="1">
      <alignment horizontal="center" vertical="center" wrapText="1"/>
    </xf>
    <xf numFmtId="165" fontId="12" fillId="4" borderId="3" xfId="0" applyNumberFormat="1" applyFont="1" applyFill="1" applyBorder="1" applyAlignment="1" applyProtection="1">
      <alignment horizontal="center" vertical="center" wrapText="1"/>
    </xf>
    <xf numFmtId="165" fontId="12" fillId="4" borderId="4" xfId="0" applyNumberFormat="1" applyFont="1" applyFill="1" applyBorder="1" applyAlignment="1" applyProtection="1">
      <alignment horizontal="center" vertical="center" wrapText="1"/>
    </xf>
    <xf numFmtId="0" fontId="8" fillId="0" borderId="0" xfId="0" applyFont="1" applyProtection="1"/>
    <xf numFmtId="0" fontId="9" fillId="0" borderId="1" xfId="0" applyFont="1" applyBorder="1" applyProtection="1"/>
    <xf numFmtId="0" fontId="0" fillId="0" borderId="1" xfId="0" applyBorder="1" applyProtection="1"/>
    <xf numFmtId="165" fontId="4" fillId="5" borderId="1" xfId="0" applyNumberFormat="1" applyFont="1" applyFill="1" applyBorder="1" applyAlignment="1" applyProtection="1">
      <alignment horizontal="center" vertical="center"/>
    </xf>
    <xf numFmtId="0" fontId="1" fillId="0" borderId="0" xfId="0" applyFont="1" applyProtection="1"/>
    <xf numFmtId="0" fontId="9" fillId="0" borderId="0" xfId="0" applyFont="1" applyProtection="1"/>
    <xf numFmtId="0" fontId="12" fillId="0" borderId="0" xfId="0" applyFont="1" applyAlignment="1" applyProtection="1">
      <alignment horizontal="left" vertical="top" wrapText="1"/>
    </xf>
    <xf numFmtId="0" fontId="13" fillId="0" borderId="0" xfId="0" applyFont="1" applyProtection="1"/>
    <xf numFmtId="164" fontId="13" fillId="0" borderId="0" xfId="0" applyNumberFormat="1" applyFont="1" applyProtection="1"/>
    <xf numFmtId="0" fontId="14" fillId="0" borderId="0" xfId="0" quotePrefix="1" applyFont="1" applyAlignment="1" applyProtection="1">
      <alignment wrapText="1"/>
    </xf>
    <xf numFmtId="0" fontId="12" fillId="0" borderId="0" xfId="0" applyFont="1" applyAlignment="1" applyProtection="1">
      <alignment horizontal="left" vertical="top" wrapText="1"/>
    </xf>
    <xf numFmtId="0" fontId="13" fillId="0" borderId="0" xfId="0" applyFont="1" applyAlignment="1" applyProtection="1">
      <alignment wrapText="1"/>
    </xf>
    <xf numFmtId="0" fontId="13" fillId="0" borderId="0" xfId="0" applyFont="1" applyAlignment="1" applyProtection="1">
      <alignment horizontal="left" wrapText="1" indent="1"/>
    </xf>
    <xf numFmtId="0" fontId="0" fillId="0" borderId="0" xfId="0" applyAlignment="1" applyProtection="1">
      <alignment horizontal="left" wrapText="1" indent="1"/>
    </xf>
    <xf numFmtId="0" fontId="13" fillId="0" borderId="5" xfId="0" applyFont="1" applyBorder="1" applyAlignment="1" applyProtection="1">
      <alignment wrapText="1"/>
    </xf>
    <xf numFmtId="0" fontId="0" fillId="0" borderId="5" xfId="0" applyBorder="1" applyProtection="1"/>
  </cellXfs>
  <cellStyles count="2">
    <cellStyle name="Įprastas 2" xfId="1" xr:uid="{F61F4D1E-BF3F-4711-A5FC-97A77AFA8DE2}"/>
    <cellStyle name="Normal" xfId="0" builtinId="0"/>
  </cellStyles>
  <dxfs count="1">
    <dxf>
      <font>
        <color theme="4"/>
      </font>
    </dxf>
  </dxfs>
  <tableStyles count="1" defaultTableStyle="TableStyleMedium2" defaultPivotStyle="PivotStyleLight16">
    <tableStyle name="Invisible" pivot="0" table="0" count="0" xr9:uid="{573BD194-DAB9-414B-851E-34B4BEA4EB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44"/>
  <sheetViews>
    <sheetView tabSelected="1" topLeftCell="B1" zoomScaleNormal="100" workbookViewId="0">
      <selection activeCell="I20" sqref="I20"/>
    </sheetView>
  </sheetViews>
  <sheetFormatPr defaultRowHeight="14.5" x14ac:dyDescent="0.35"/>
  <cols>
    <col min="1" max="1" width="63.453125" hidden="1" customWidth="1"/>
    <col min="2" max="2" width="7.453125" bestFit="1" customWidth="1"/>
    <col min="3" max="3" width="9.54296875" customWidth="1"/>
    <col min="4" max="4" width="32.1796875" customWidth="1"/>
    <col min="5" max="5" width="14.81640625" customWidth="1"/>
    <col min="6" max="7" width="15" customWidth="1"/>
    <col min="8" max="8" width="15.54296875" customWidth="1"/>
    <col min="9" max="9" width="18" style="3" customWidth="1"/>
    <col min="10" max="11" width="15.54296875" customWidth="1"/>
    <col min="12" max="13" width="14.54296875" customWidth="1"/>
    <col min="14" max="14" width="18.1796875" customWidth="1"/>
    <col min="15" max="15" width="28.453125" hidden="1" customWidth="1"/>
    <col min="16" max="16" width="29.54296875" hidden="1" customWidth="1"/>
    <col min="17" max="17" width="26.26953125" hidden="1" customWidth="1"/>
    <col min="18" max="18" width="47.81640625" hidden="1" customWidth="1"/>
  </cols>
  <sheetData>
    <row r="1" spans="1:18" ht="51" customHeight="1" x14ac:dyDescent="0.35">
      <c r="A1" s="14" t="s">
        <v>0</v>
      </c>
      <c r="B1" s="15" t="s">
        <v>15</v>
      </c>
      <c r="C1" s="16"/>
      <c r="D1" s="16"/>
      <c r="E1" s="16"/>
      <c r="F1" s="16"/>
      <c r="G1" s="16"/>
      <c r="H1" s="17"/>
      <c r="I1" s="17"/>
      <c r="J1" s="18"/>
      <c r="K1" s="19"/>
      <c r="L1" s="19"/>
      <c r="M1" s="19"/>
      <c r="N1" s="19"/>
      <c r="O1" s="20" t="s">
        <v>16</v>
      </c>
      <c r="P1" s="20"/>
      <c r="Q1" s="20"/>
      <c r="R1" s="21"/>
    </row>
    <row r="2" spans="1:18" ht="19.399999999999999" customHeight="1" x14ac:dyDescent="0.35">
      <c r="A2" s="14"/>
      <c r="B2" s="19"/>
      <c r="C2" s="22"/>
      <c r="D2" s="22"/>
      <c r="E2" s="22"/>
      <c r="F2" s="22"/>
      <c r="G2" s="23" t="s">
        <v>1</v>
      </c>
      <c r="H2" s="24"/>
      <c r="I2" s="24"/>
      <c r="J2" s="24"/>
      <c r="K2" s="24"/>
      <c r="L2" s="24"/>
      <c r="M2" s="24"/>
      <c r="N2" s="25"/>
      <c r="O2" s="26" t="s">
        <v>17</v>
      </c>
      <c r="P2" s="27"/>
      <c r="Q2" s="28"/>
      <c r="R2" s="29" t="s">
        <v>18</v>
      </c>
    </row>
    <row r="3" spans="1:18" s="1" customFormat="1" ht="156" x14ac:dyDescent="0.3">
      <c r="A3" s="30" t="s">
        <v>2</v>
      </c>
      <c r="B3" s="31" t="s">
        <v>19</v>
      </c>
      <c r="C3" s="31" t="s">
        <v>3</v>
      </c>
      <c r="D3" s="32" t="s">
        <v>20</v>
      </c>
      <c r="E3" s="33" t="s">
        <v>54</v>
      </c>
      <c r="F3" s="31" t="s">
        <v>21</v>
      </c>
      <c r="G3" s="34" t="s">
        <v>22</v>
      </c>
      <c r="H3" s="34" t="s">
        <v>23</v>
      </c>
      <c r="I3" s="35" t="s">
        <v>24</v>
      </c>
      <c r="J3" s="36" t="s">
        <v>25</v>
      </c>
      <c r="K3" s="36" t="s">
        <v>26</v>
      </c>
      <c r="L3" s="36" t="s">
        <v>27</v>
      </c>
      <c r="M3" s="36" t="s">
        <v>28</v>
      </c>
      <c r="N3" s="36" t="s">
        <v>29</v>
      </c>
      <c r="O3" s="37" t="s">
        <v>30</v>
      </c>
      <c r="P3" s="37" t="s">
        <v>31</v>
      </c>
      <c r="Q3" s="37" t="s">
        <v>32</v>
      </c>
      <c r="R3" s="38"/>
    </row>
    <row r="4" spans="1:18" ht="25.5" customHeight="1" x14ac:dyDescent="0.35">
      <c r="A4" s="39" t="s">
        <v>5</v>
      </c>
      <c r="B4" s="40" t="s">
        <v>57</v>
      </c>
      <c r="C4" s="41"/>
      <c r="D4" s="41"/>
      <c r="E4" s="41"/>
      <c r="F4" s="41"/>
      <c r="G4" s="41"/>
      <c r="H4" s="41"/>
      <c r="I4" s="42"/>
      <c r="J4" s="43"/>
      <c r="K4" s="43"/>
      <c r="L4" s="43"/>
      <c r="M4" s="43"/>
      <c r="N4" s="43"/>
      <c r="O4" s="44"/>
      <c r="P4" s="44"/>
      <c r="Q4" s="44"/>
      <c r="R4" s="38"/>
    </row>
    <row r="5" spans="1:18" ht="14.25" customHeight="1" x14ac:dyDescent="0.35">
      <c r="A5" s="39" t="s">
        <v>33</v>
      </c>
      <c r="B5" s="45">
        <v>1</v>
      </c>
      <c r="C5" s="46"/>
      <c r="D5" s="47" t="s">
        <v>58</v>
      </c>
      <c r="E5" s="46">
        <v>3600</v>
      </c>
      <c r="F5" s="46" t="s">
        <v>60</v>
      </c>
      <c r="G5" s="4"/>
      <c r="H5" s="4"/>
      <c r="I5" s="48">
        <f>ROUND(E5*H5,2)</f>
        <v>0</v>
      </c>
      <c r="J5" s="4"/>
      <c r="K5" s="4"/>
      <c r="L5" s="4"/>
      <c r="M5" s="4"/>
      <c r="N5" s="4"/>
      <c r="O5" s="49"/>
      <c r="P5" s="50"/>
      <c r="Q5" s="51"/>
      <c r="R5" s="38"/>
    </row>
    <row r="6" spans="1:18" ht="17.25" customHeight="1" x14ac:dyDescent="0.35">
      <c r="A6" s="39" t="s">
        <v>6</v>
      </c>
      <c r="B6" s="45">
        <v>2</v>
      </c>
      <c r="C6" s="46"/>
      <c r="D6" s="47" t="s">
        <v>59</v>
      </c>
      <c r="E6" s="46">
        <v>1800</v>
      </c>
      <c r="F6" s="46" t="s">
        <v>61</v>
      </c>
      <c r="G6" s="4"/>
      <c r="H6" s="4"/>
      <c r="I6" s="48">
        <f t="shared" ref="I6:I29" si="0">ROUND(E6*H6,2)</f>
        <v>0</v>
      </c>
      <c r="J6" s="4"/>
      <c r="K6" s="4"/>
      <c r="L6" s="4"/>
      <c r="M6" s="4"/>
      <c r="N6" s="4"/>
      <c r="O6" s="19"/>
      <c r="P6" s="50"/>
      <c r="Q6" s="51"/>
      <c r="R6" s="38"/>
    </row>
    <row r="7" spans="1:18" ht="17.25" customHeight="1" x14ac:dyDescent="0.35">
      <c r="A7" s="52"/>
      <c r="B7" s="45">
        <v>3</v>
      </c>
      <c r="C7" s="46"/>
      <c r="D7" s="47" t="s">
        <v>62</v>
      </c>
      <c r="E7" s="46">
        <v>1800</v>
      </c>
      <c r="F7" s="46" t="s">
        <v>61</v>
      </c>
      <c r="G7" s="4"/>
      <c r="H7" s="4"/>
      <c r="I7" s="48">
        <f t="shared" si="0"/>
        <v>0</v>
      </c>
      <c r="J7" s="4"/>
      <c r="K7" s="4"/>
      <c r="L7" s="4"/>
      <c r="M7" s="4"/>
      <c r="N7" s="4"/>
      <c r="O7" s="49"/>
      <c r="P7" s="50"/>
      <c r="Q7" s="51"/>
      <c r="R7" s="38"/>
    </row>
    <row r="8" spans="1:18" x14ac:dyDescent="0.35">
      <c r="A8" s="19"/>
      <c r="B8" s="45">
        <v>4</v>
      </c>
      <c r="C8" s="46"/>
      <c r="D8" s="47" t="s">
        <v>63</v>
      </c>
      <c r="E8" s="46">
        <v>1800</v>
      </c>
      <c r="F8" s="46" t="s">
        <v>61</v>
      </c>
      <c r="G8" s="4"/>
      <c r="H8" s="4"/>
      <c r="I8" s="48">
        <f t="shared" si="0"/>
        <v>0</v>
      </c>
      <c r="J8" s="4"/>
      <c r="K8" s="4"/>
      <c r="L8" s="4"/>
      <c r="M8" s="4"/>
      <c r="N8" s="4"/>
      <c r="O8" s="49"/>
      <c r="P8" s="50"/>
      <c r="Q8" s="51"/>
      <c r="R8" s="38"/>
    </row>
    <row r="9" spans="1:18" x14ac:dyDescent="0.35">
      <c r="A9" s="19"/>
      <c r="B9" s="45">
        <v>5</v>
      </c>
      <c r="C9" s="46"/>
      <c r="D9" s="47" t="s">
        <v>64</v>
      </c>
      <c r="E9" s="46">
        <v>1800</v>
      </c>
      <c r="F9" s="46" t="s">
        <v>61</v>
      </c>
      <c r="G9" s="4"/>
      <c r="H9" s="4"/>
      <c r="I9" s="48">
        <f t="shared" si="0"/>
        <v>0</v>
      </c>
      <c r="J9" s="4"/>
      <c r="K9" s="4"/>
      <c r="L9" s="4"/>
      <c r="M9" s="4"/>
      <c r="N9" s="4"/>
      <c r="O9" s="49"/>
      <c r="P9" s="50"/>
      <c r="Q9" s="51"/>
      <c r="R9" s="38"/>
    </row>
    <row r="10" spans="1:18" x14ac:dyDescent="0.35">
      <c r="A10" s="19"/>
      <c r="B10" s="45">
        <v>6</v>
      </c>
      <c r="C10" s="46"/>
      <c r="D10" s="47" t="s">
        <v>65</v>
      </c>
      <c r="E10" s="46">
        <v>1800</v>
      </c>
      <c r="F10" s="46" t="s">
        <v>61</v>
      </c>
      <c r="G10" s="4"/>
      <c r="H10" s="4"/>
      <c r="I10" s="48">
        <f t="shared" si="0"/>
        <v>0</v>
      </c>
      <c r="J10" s="4"/>
      <c r="K10" s="4"/>
      <c r="L10" s="4"/>
      <c r="M10" s="4"/>
      <c r="N10" s="4"/>
      <c r="O10" s="49"/>
      <c r="P10" s="50"/>
      <c r="Q10" s="51"/>
      <c r="R10" s="38"/>
    </row>
    <row r="11" spans="1:18" x14ac:dyDescent="0.35">
      <c r="A11" s="19"/>
      <c r="B11" s="53">
        <v>7</v>
      </c>
      <c r="C11" s="46"/>
      <c r="D11" s="47" t="s">
        <v>66</v>
      </c>
      <c r="E11" s="46">
        <v>1800</v>
      </c>
      <c r="F11" s="46" t="s">
        <v>60</v>
      </c>
      <c r="G11" s="4"/>
      <c r="H11" s="4"/>
      <c r="I11" s="48">
        <f t="shared" si="0"/>
        <v>0</v>
      </c>
      <c r="J11" s="4"/>
      <c r="K11" s="4"/>
      <c r="L11" s="4"/>
      <c r="M11" s="4"/>
      <c r="N11" s="4"/>
      <c r="O11" s="49"/>
      <c r="P11" s="50"/>
      <c r="Q11" s="51"/>
      <c r="R11" s="38"/>
    </row>
    <row r="12" spans="1:18" x14ac:dyDescent="0.35">
      <c r="A12" s="19"/>
      <c r="B12" s="45">
        <v>8</v>
      </c>
      <c r="C12" s="46"/>
      <c r="D12" s="47" t="s">
        <v>67</v>
      </c>
      <c r="E12" s="46">
        <v>1800</v>
      </c>
      <c r="F12" s="46" t="s">
        <v>60</v>
      </c>
      <c r="G12" s="4"/>
      <c r="H12" s="4"/>
      <c r="I12" s="48">
        <f t="shared" si="0"/>
        <v>0</v>
      </c>
      <c r="J12" s="4"/>
      <c r="K12" s="4"/>
      <c r="L12" s="4"/>
      <c r="M12" s="4"/>
      <c r="N12" s="4"/>
      <c r="O12" s="49"/>
      <c r="P12" s="50"/>
      <c r="Q12" s="51"/>
      <c r="R12" s="38"/>
    </row>
    <row r="13" spans="1:18" x14ac:dyDescent="0.35">
      <c r="A13" s="19"/>
      <c r="B13" s="45">
        <v>9</v>
      </c>
      <c r="C13" s="46"/>
      <c r="D13" s="47" t="s">
        <v>68</v>
      </c>
      <c r="E13" s="46">
        <v>500</v>
      </c>
      <c r="F13" s="46" t="s">
        <v>61</v>
      </c>
      <c r="G13" s="4"/>
      <c r="H13" s="4"/>
      <c r="I13" s="48">
        <f>ROUND(E13*H13,2)</f>
        <v>0</v>
      </c>
      <c r="J13" s="4"/>
      <c r="K13" s="4"/>
      <c r="L13" s="4"/>
      <c r="M13" s="4"/>
      <c r="N13" s="4"/>
      <c r="O13" s="49"/>
      <c r="P13" s="50"/>
      <c r="Q13" s="51"/>
      <c r="R13" s="38"/>
    </row>
    <row r="14" spans="1:18" x14ac:dyDescent="0.35">
      <c r="A14" s="19"/>
      <c r="B14" s="45">
        <v>10</v>
      </c>
      <c r="C14" s="46"/>
      <c r="D14" s="47" t="s">
        <v>69</v>
      </c>
      <c r="E14" s="46">
        <v>3600</v>
      </c>
      <c r="F14" s="46" t="s">
        <v>61</v>
      </c>
      <c r="G14" s="4"/>
      <c r="H14" s="4"/>
      <c r="I14" s="48">
        <f>ROUND(E14*H14,2)</f>
        <v>0</v>
      </c>
      <c r="J14" s="4"/>
      <c r="K14" s="4"/>
      <c r="L14" s="4"/>
      <c r="M14" s="4"/>
      <c r="N14" s="4"/>
      <c r="O14" s="49"/>
      <c r="P14" s="50"/>
      <c r="Q14" s="51"/>
      <c r="R14" s="38"/>
    </row>
    <row r="15" spans="1:18" x14ac:dyDescent="0.35">
      <c r="A15" s="19"/>
      <c r="B15" s="45">
        <v>11</v>
      </c>
      <c r="C15" s="46"/>
      <c r="D15" s="47" t="s">
        <v>70</v>
      </c>
      <c r="E15" s="46">
        <v>3600</v>
      </c>
      <c r="F15" s="46" t="s">
        <v>61</v>
      </c>
      <c r="G15" s="4"/>
      <c r="H15" s="4"/>
      <c r="I15" s="48">
        <f t="shared" si="0"/>
        <v>0</v>
      </c>
      <c r="J15" s="4"/>
      <c r="K15" s="4"/>
      <c r="L15" s="4"/>
      <c r="M15" s="4"/>
      <c r="N15" s="4"/>
      <c r="O15" s="49"/>
      <c r="P15" s="50"/>
      <c r="Q15" s="51"/>
      <c r="R15" s="38"/>
    </row>
    <row r="16" spans="1:18" x14ac:dyDescent="0.35">
      <c r="A16" s="19"/>
      <c r="B16" s="45">
        <v>12</v>
      </c>
      <c r="C16" s="46"/>
      <c r="D16" s="47" t="s">
        <v>71</v>
      </c>
      <c r="E16" s="46">
        <v>15</v>
      </c>
      <c r="F16" s="46" t="s">
        <v>61</v>
      </c>
      <c r="G16" s="4"/>
      <c r="H16" s="4"/>
      <c r="I16" s="48">
        <f t="shared" si="0"/>
        <v>0</v>
      </c>
      <c r="J16" s="4"/>
      <c r="K16" s="4"/>
      <c r="L16" s="4"/>
      <c r="M16" s="4"/>
      <c r="N16" s="4"/>
      <c r="O16" s="49"/>
      <c r="P16" s="50"/>
      <c r="Q16" s="51"/>
      <c r="R16" s="38"/>
    </row>
    <row r="17" spans="1:18" ht="25" x14ac:dyDescent="0.35">
      <c r="A17" s="19"/>
      <c r="B17" s="45">
        <v>13</v>
      </c>
      <c r="C17" s="46"/>
      <c r="D17" s="47" t="s">
        <v>81</v>
      </c>
      <c r="E17" s="46">
        <v>75</v>
      </c>
      <c r="F17" s="46" t="s">
        <v>61</v>
      </c>
      <c r="G17" s="4"/>
      <c r="H17" s="4"/>
      <c r="I17" s="48">
        <f t="shared" ref="I17" si="1">ROUND(E17*H17,2)</f>
        <v>0</v>
      </c>
      <c r="J17" s="4"/>
      <c r="K17" s="4"/>
      <c r="L17" s="4"/>
      <c r="M17" s="4"/>
      <c r="N17" s="4"/>
      <c r="O17" s="49"/>
      <c r="P17" s="50"/>
      <c r="Q17" s="51"/>
      <c r="R17" s="38"/>
    </row>
    <row r="18" spans="1:18" x14ac:dyDescent="0.35">
      <c r="A18" s="19"/>
      <c r="B18" s="45"/>
      <c r="C18" s="46"/>
      <c r="D18" s="47"/>
      <c r="E18" s="54" t="s">
        <v>8</v>
      </c>
      <c r="F18" s="55"/>
      <c r="G18" s="56"/>
      <c r="H18" s="57"/>
      <c r="I18" s="48">
        <f>SUM(I5:I17)</f>
        <v>0</v>
      </c>
      <c r="J18" s="46"/>
      <c r="K18" s="46"/>
      <c r="L18" s="46"/>
      <c r="M18" s="46"/>
      <c r="N18" s="46"/>
      <c r="O18" s="49"/>
      <c r="P18" s="50"/>
      <c r="Q18" s="51"/>
      <c r="R18" s="38"/>
    </row>
    <row r="19" spans="1:18" x14ac:dyDescent="0.35">
      <c r="A19" s="19"/>
      <c r="B19" s="45"/>
      <c r="C19" s="46"/>
      <c r="D19" s="47"/>
      <c r="E19" s="6" t="s">
        <v>9</v>
      </c>
      <c r="F19" s="7"/>
      <c r="G19" s="8"/>
      <c r="H19" s="9"/>
      <c r="I19" s="5"/>
      <c r="J19" s="46"/>
      <c r="K19" s="46"/>
      <c r="L19" s="46"/>
      <c r="M19" s="46"/>
      <c r="N19" s="46"/>
      <c r="O19" s="49"/>
      <c r="P19" s="50"/>
      <c r="Q19" s="51"/>
      <c r="R19" s="38"/>
    </row>
    <row r="20" spans="1:18" x14ac:dyDescent="0.35">
      <c r="A20" s="19"/>
      <c r="B20" s="45"/>
      <c r="C20" s="46"/>
      <c r="D20" s="47"/>
      <c r="E20" s="54" t="s">
        <v>10</v>
      </c>
      <c r="F20" s="55"/>
      <c r="G20" s="56"/>
      <c r="H20" s="57"/>
      <c r="I20" s="5"/>
      <c r="J20" s="46"/>
      <c r="K20" s="46"/>
      <c r="L20" s="46"/>
      <c r="M20" s="46"/>
      <c r="N20" s="46"/>
      <c r="O20" s="49"/>
      <c r="P20" s="50"/>
      <c r="Q20" s="51"/>
      <c r="R20" s="38"/>
    </row>
    <row r="21" spans="1:18" ht="21" customHeight="1" x14ac:dyDescent="0.35">
      <c r="A21" s="19"/>
      <c r="B21" s="58" t="s">
        <v>72</v>
      </c>
      <c r="C21" s="59"/>
      <c r="D21" s="59"/>
      <c r="E21" s="59"/>
      <c r="F21" s="59"/>
      <c r="G21" s="59"/>
      <c r="H21" s="59"/>
      <c r="I21" s="60"/>
      <c r="J21" s="61"/>
      <c r="K21" s="62"/>
      <c r="L21" s="62"/>
      <c r="M21" s="62"/>
      <c r="N21" s="63"/>
      <c r="O21" s="49"/>
      <c r="P21" s="50"/>
      <c r="Q21" s="51"/>
      <c r="R21" s="38"/>
    </row>
    <row r="22" spans="1:18" x14ac:dyDescent="0.35">
      <c r="A22" s="19"/>
      <c r="B22" s="45">
        <v>1</v>
      </c>
      <c r="C22" s="46"/>
      <c r="D22" s="47" t="s">
        <v>73</v>
      </c>
      <c r="E22" s="46">
        <v>10</v>
      </c>
      <c r="F22" s="46" t="s">
        <v>61</v>
      </c>
      <c r="G22" s="4"/>
      <c r="H22" s="4"/>
      <c r="I22" s="48">
        <f t="shared" si="0"/>
        <v>0</v>
      </c>
      <c r="J22" s="4"/>
      <c r="K22" s="4"/>
      <c r="L22" s="4"/>
      <c r="M22" s="4"/>
      <c r="N22" s="4"/>
      <c r="O22" s="49"/>
      <c r="P22" s="50"/>
      <c r="Q22" s="51"/>
      <c r="R22" s="38"/>
    </row>
    <row r="23" spans="1:18" x14ac:dyDescent="0.35">
      <c r="A23" s="19"/>
      <c r="B23" s="45">
        <v>2</v>
      </c>
      <c r="C23" s="46"/>
      <c r="D23" s="47" t="s">
        <v>74</v>
      </c>
      <c r="E23" s="46">
        <v>10</v>
      </c>
      <c r="F23" s="46" t="s">
        <v>60</v>
      </c>
      <c r="G23" s="4"/>
      <c r="H23" s="4"/>
      <c r="I23" s="48">
        <f t="shared" si="0"/>
        <v>0</v>
      </c>
      <c r="J23" s="4"/>
      <c r="K23" s="4"/>
      <c r="L23" s="4"/>
      <c r="M23" s="4"/>
      <c r="N23" s="4"/>
      <c r="O23" s="49"/>
      <c r="P23" s="50"/>
      <c r="Q23" s="51"/>
      <c r="R23" s="38"/>
    </row>
    <row r="24" spans="1:18" x14ac:dyDescent="0.35">
      <c r="A24" s="19"/>
      <c r="B24" s="45">
        <v>3</v>
      </c>
      <c r="C24" s="46"/>
      <c r="D24" s="47" t="s">
        <v>75</v>
      </c>
      <c r="E24" s="46">
        <v>900</v>
      </c>
      <c r="F24" s="46" t="s">
        <v>60</v>
      </c>
      <c r="G24" s="4"/>
      <c r="H24" s="4"/>
      <c r="I24" s="48">
        <f t="shared" si="0"/>
        <v>0</v>
      </c>
      <c r="J24" s="4"/>
      <c r="K24" s="4"/>
      <c r="L24" s="4"/>
      <c r="M24" s="4"/>
      <c r="N24" s="4"/>
      <c r="O24" s="49"/>
      <c r="P24" s="50"/>
      <c r="Q24" s="51"/>
      <c r="R24" s="38"/>
    </row>
    <row r="25" spans="1:18" x14ac:dyDescent="0.35">
      <c r="A25" s="19"/>
      <c r="B25" s="45">
        <v>4</v>
      </c>
      <c r="C25" s="46"/>
      <c r="D25" s="47" t="s">
        <v>76</v>
      </c>
      <c r="E25" s="46">
        <v>10</v>
      </c>
      <c r="F25" s="46" t="s">
        <v>60</v>
      </c>
      <c r="G25" s="4"/>
      <c r="H25" s="4"/>
      <c r="I25" s="48">
        <f t="shared" si="0"/>
        <v>0</v>
      </c>
      <c r="J25" s="4"/>
      <c r="K25" s="4"/>
      <c r="L25" s="4"/>
      <c r="M25" s="4"/>
      <c r="N25" s="4"/>
      <c r="O25" s="49"/>
      <c r="P25" s="50"/>
      <c r="Q25" s="51"/>
      <c r="R25" s="38"/>
    </row>
    <row r="26" spans="1:18" x14ac:dyDescent="0.35">
      <c r="A26" s="19"/>
      <c r="B26" s="45">
        <v>5</v>
      </c>
      <c r="C26" s="46"/>
      <c r="D26" s="47" t="s">
        <v>77</v>
      </c>
      <c r="E26" s="46">
        <v>10</v>
      </c>
      <c r="F26" s="46" t="s">
        <v>61</v>
      </c>
      <c r="G26" s="4"/>
      <c r="H26" s="4"/>
      <c r="I26" s="48">
        <f>ROUND(E26*H26,2)</f>
        <v>0</v>
      </c>
      <c r="J26" s="4"/>
      <c r="K26" s="4"/>
      <c r="L26" s="4"/>
      <c r="M26" s="4"/>
      <c r="N26" s="4"/>
      <c r="O26" s="49"/>
      <c r="P26" s="50"/>
      <c r="Q26" s="51"/>
      <c r="R26" s="38"/>
    </row>
    <row r="27" spans="1:18" x14ac:dyDescent="0.35">
      <c r="A27" s="19"/>
      <c r="B27" s="45">
        <v>6</v>
      </c>
      <c r="C27" s="46"/>
      <c r="D27" s="47" t="s">
        <v>78</v>
      </c>
      <c r="E27" s="46">
        <v>10</v>
      </c>
      <c r="F27" s="46" t="s">
        <v>61</v>
      </c>
      <c r="G27" s="4"/>
      <c r="H27" s="10"/>
      <c r="I27" s="48">
        <f>ROUND(E27*H27,2)</f>
        <v>0</v>
      </c>
      <c r="J27" s="4"/>
      <c r="K27" s="4"/>
      <c r="L27" s="4"/>
      <c r="M27" s="4"/>
      <c r="N27" s="4"/>
      <c r="O27" s="49"/>
      <c r="P27" s="50"/>
      <c r="Q27" s="51"/>
      <c r="R27" s="38"/>
    </row>
    <row r="28" spans="1:18" x14ac:dyDescent="0.35">
      <c r="A28" s="19"/>
      <c r="B28" s="45">
        <v>7</v>
      </c>
      <c r="C28" s="46"/>
      <c r="D28" s="47" t="s">
        <v>79</v>
      </c>
      <c r="E28" s="46">
        <v>10</v>
      </c>
      <c r="F28" s="46" t="s">
        <v>60</v>
      </c>
      <c r="G28" s="4"/>
      <c r="H28" s="4"/>
      <c r="I28" s="48">
        <f>ROUND(E28*H28,2)</f>
        <v>0</v>
      </c>
      <c r="J28" s="4"/>
      <c r="K28" s="4"/>
      <c r="L28" s="4"/>
      <c r="M28" s="4"/>
      <c r="N28" s="4"/>
      <c r="O28" s="49"/>
      <c r="P28" s="50"/>
      <c r="Q28" s="51"/>
      <c r="R28" s="38"/>
    </row>
    <row r="29" spans="1:18" x14ac:dyDescent="0.35">
      <c r="A29" s="19"/>
      <c r="B29" s="45">
        <v>8</v>
      </c>
      <c r="C29" s="46"/>
      <c r="D29" s="47" t="s">
        <v>80</v>
      </c>
      <c r="E29" s="46">
        <v>10</v>
      </c>
      <c r="F29" s="46" t="s">
        <v>60</v>
      </c>
      <c r="G29" s="4"/>
      <c r="H29" s="4"/>
      <c r="I29" s="48">
        <f t="shared" si="0"/>
        <v>0</v>
      </c>
      <c r="J29" s="4"/>
      <c r="K29" s="4"/>
      <c r="L29" s="4"/>
      <c r="M29" s="4"/>
      <c r="N29" s="4"/>
      <c r="O29" s="49"/>
      <c r="P29" s="50"/>
      <c r="Q29" s="51"/>
      <c r="R29" s="38"/>
    </row>
    <row r="30" spans="1:18" ht="20.5" customHeight="1" x14ac:dyDescent="0.35">
      <c r="A30" s="39" t="s">
        <v>7</v>
      </c>
      <c r="B30" s="64"/>
      <c r="C30" s="64"/>
      <c r="D30" s="64"/>
      <c r="E30" s="65" t="s">
        <v>8</v>
      </c>
      <c r="F30" s="65"/>
      <c r="G30" s="66"/>
      <c r="H30" s="66"/>
      <c r="I30" s="67">
        <f>SUM(I22:I29)</f>
        <v>0</v>
      </c>
      <c r="J30" s="68"/>
      <c r="K30" s="68"/>
      <c r="L30" s="68"/>
      <c r="M30" s="68"/>
      <c r="N30" s="68"/>
      <c r="O30" s="69" t="s">
        <v>34</v>
      </c>
      <c r="P30" s="22"/>
      <c r="Q30" s="22"/>
      <c r="R30" s="38"/>
    </row>
    <row r="31" spans="1:18" x14ac:dyDescent="0.35">
      <c r="A31" s="19"/>
      <c r="B31" s="64"/>
      <c r="C31" s="64"/>
      <c r="D31" s="64"/>
      <c r="E31" s="11" t="s">
        <v>9</v>
      </c>
      <c r="F31" s="11"/>
      <c r="G31" s="12"/>
      <c r="H31" s="12"/>
      <c r="I31" s="13"/>
      <c r="J31" s="68"/>
      <c r="K31" s="68"/>
      <c r="L31" s="68"/>
      <c r="M31" s="68"/>
      <c r="N31" s="68"/>
      <c r="O31" s="22" t="s">
        <v>35</v>
      </c>
      <c r="P31" s="22"/>
      <c r="Q31" s="22"/>
      <c r="R31" s="38"/>
    </row>
    <row r="32" spans="1:18" x14ac:dyDescent="0.35">
      <c r="A32" s="19"/>
      <c r="B32" s="64"/>
      <c r="C32" s="64"/>
      <c r="D32" s="64"/>
      <c r="E32" s="65" t="s">
        <v>10</v>
      </c>
      <c r="F32" s="65"/>
      <c r="G32" s="66"/>
      <c r="H32" s="66"/>
      <c r="I32" s="13"/>
      <c r="J32" s="68"/>
      <c r="K32" s="68"/>
      <c r="L32" s="68"/>
      <c r="M32" s="68"/>
      <c r="N32" s="68"/>
      <c r="O32" s="22" t="s">
        <v>36</v>
      </c>
      <c r="P32" s="22"/>
      <c r="Q32" s="22"/>
      <c r="R32" s="38"/>
    </row>
    <row r="33" spans="1:18" ht="30" customHeight="1" x14ac:dyDescent="0.35">
      <c r="A33" s="19"/>
      <c r="B33" s="70" t="s">
        <v>11</v>
      </c>
      <c r="C33" s="70"/>
      <c r="D33" s="70"/>
      <c r="E33" s="70"/>
      <c r="F33" s="70"/>
      <c r="G33" s="70"/>
      <c r="H33" s="70"/>
      <c r="I33" s="70"/>
      <c r="J33" s="70"/>
      <c r="K33" s="19"/>
      <c r="L33" s="19"/>
      <c r="M33" s="19"/>
      <c r="N33" s="19"/>
      <c r="O33" s="71" t="s">
        <v>37</v>
      </c>
      <c r="P33" s="71"/>
      <c r="Q33" s="71"/>
      <c r="R33" s="38"/>
    </row>
    <row r="34" spans="1:18" x14ac:dyDescent="0.35">
      <c r="A34" s="19"/>
      <c r="B34" s="22" t="s">
        <v>12</v>
      </c>
      <c r="C34" s="22"/>
      <c r="D34" s="22"/>
      <c r="E34" s="22"/>
      <c r="F34" s="22"/>
      <c r="G34" s="22"/>
      <c r="H34" s="22"/>
      <c r="I34" s="72"/>
      <c r="J34" s="19"/>
      <c r="K34" s="19"/>
      <c r="L34" s="19"/>
      <c r="M34" s="19"/>
      <c r="N34" s="19"/>
      <c r="O34" s="71" t="s">
        <v>38</v>
      </c>
      <c r="P34" s="71"/>
      <c r="Q34" s="71"/>
      <c r="R34" s="38"/>
    </row>
    <row r="35" spans="1:18" ht="14.5" customHeight="1" x14ac:dyDescent="0.35">
      <c r="A35" s="73"/>
      <c r="B35" s="70" t="s">
        <v>13</v>
      </c>
      <c r="C35" s="70"/>
      <c r="D35" s="70"/>
      <c r="E35" s="70"/>
      <c r="F35" s="70"/>
      <c r="G35" s="74"/>
      <c r="H35" s="22"/>
      <c r="I35" s="72"/>
      <c r="J35" s="19"/>
      <c r="K35" s="19"/>
      <c r="L35" s="19"/>
      <c r="M35" s="19"/>
      <c r="N35" s="19"/>
      <c r="O35" s="71" t="s">
        <v>39</v>
      </c>
      <c r="P35" s="71"/>
      <c r="Q35" s="71"/>
      <c r="R35" s="38"/>
    </row>
    <row r="36" spans="1:18" ht="26.5" customHeight="1" x14ac:dyDescent="0.35">
      <c r="A36" s="73" t="s">
        <v>14</v>
      </c>
      <c r="B36" s="70" t="s">
        <v>40</v>
      </c>
      <c r="C36" s="70"/>
      <c r="D36" s="70"/>
      <c r="E36" s="70"/>
      <c r="F36" s="70"/>
      <c r="G36" s="70"/>
      <c r="H36" s="70"/>
      <c r="I36" s="70"/>
      <c r="J36" s="70"/>
      <c r="K36" s="19"/>
      <c r="L36" s="19"/>
      <c r="M36" s="19"/>
      <c r="N36" s="19"/>
      <c r="O36" s="69" t="s">
        <v>41</v>
      </c>
      <c r="P36" s="19"/>
      <c r="Q36" s="19"/>
      <c r="R36" s="38"/>
    </row>
    <row r="37" spans="1:18" x14ac:dyDescent="0.35">
      <c r="A37" s="19"/>
      <c r="B37" s="70" t="s">
        <v>42</v>
      </c>
      <c r="C37" s="70"/>
      <c r="D37" s="70"/>
      <c r="E37" s="70"/>
      <c r="F37" s="70"/>
      <c r="G37" s="70"/>
      <c r="H37" s="70"/>
      <c r="I37" s="70"/>
      <c r="J37" s="70"/>
      <c r="K37" s="19"/>
      <c r="L37" s="19"/>
      <c r="M37" s="19"/>
      <c r="N37" s="19"/>
      <c r="O37" s="75" t="s">
        <v>43</v>
      </c>
      <c r="P37" s="75"/>
      <c r="Q37" s="75"/>
      <c r="R37" s="38"/>
    </row>
    <row r="38" spans="1:18" ht="25.5" customHeight="1" x14ac:dyDescent="0.35">
      <c r="A38" s="19"/>
      <c r="B38" s="70" t="s">
        <v>44</v>
      </c>
      <c r="C38" s="70"/>
      <c r="D38" s="70"/>
      <c r="E38" s="70"/>
      <c r="F38" s="70"/>
      <c r="G38" s="70"/>
      <c r="H38" s="70"/>
      <c r="I38" s="70"/>
      <c r="J38" s="70"/>
      <c r="K38" s="19"/>
      <c r="L38" s="19"/>
      <c r="M38" s="19"/>
      <c r="N38" s="19"/>
      <c r="O38" s="76" t="s">
        <v>45</v>
      </c>
      <c r="P38" s="77"/>
      <c r="Q38" s="77"/>
      <c r="R38" s="38"/>
    </row>
    <row r="39" spans="1:18" x14ac:dyDescent="0.35">
      <c r="A39" s="19"/>
      <c r="B39" s="70" t="s">
        <v>46</v>
      </c>
      <c r="C39" s="70"/>
      <c r="D39" s="70"/>
      <c r="E39" s="70"/>
      <c r="F39" s="70"/>
      <c r="G39" s="70"/>
      <c r="H39" s="70"/>
      <c r="I39" s="70"/>
      <c r="J39" s="70"/>
      <c r="K39" s="19"/>
      <c r="L39" s="19"/>
      <c r="M39" s="19"/>
      <c r="N39" s="19"/>
      <c r="O39" s="77"/>
      <c r="P39" s="77"/>
      <c r="Q39" s="77"/>
      <c r="R39" s="38"/>
    </row>
    <row r="40" spans="1:18" ht="30.65" customHeight="1" x14ac:dyDescent="0.35">
      <c r="A40" s="19"/>
      <c r="B40" s="70" t="s">
        <v>47</v>
      </c>
      <c r="C40" s="70"/>
      <c r="D40" s="70"/>
      <c r="E40" s="70"/>
      <c r="F40" s="70"/>
      <c r="G40" s="70"/>
      <c r="H40" s="70"/>
      <c r="I40" s="70"/>
      <c r="J40" s="70"/>
      <c r="K40" s="19"/>
      <c r="L40" s="19"/>
      <c r="M40" s="19"/>
      <c r="N40" s="19"/>
      <c r="O40" s="19"/>
      <c r="P40" s="19"/>
      <c r="Q40" s="19"/>
      <c r="R40" s="38"/>
    </row>
    <row r="41" spans="1:18" ht="51.65" customHeight="1" x14ac:dyDescent="0.35">
      <c r="A41" s="19"/>
      <c r="B41" s="70" t="s">
        <v>48</v>
      </c>
      <c r="C41" s="70"/>
      <c r="D41" s="70"/>
      <c r="E41" s="70"/>
      <c r="F41" s="70"/>
      <c r="G41" s="70"/>
      <c r="H41" s="70"/>
      <c r="I41" s="70"/>
      <c r="J41" s="70"/>
      <c r="K41" s="19"/>
      <c r="L41" s="19"/>
      <c r="M41" s="19"/>
      <c r="N41" s="19"/>
      <c r="O41" s="75" t="s">
        <v>49</v>
      </c>
      <c r="P41" s="75"/>
      <c r="Q41" s="75"/>
      <c r="R41" s="38"/>
    </row>
    <row r="42" spans="1:18" ht="12" customHeight="1" x14ac:dyDescent="0.35">
      <c r="A42" s="19"/>
      <c r="B42" s="70" t="s">
        <v>50</v>
      </c>
      <c r="C42" s="70"/>
      <c r="D42" s="70"/>
      <c r="E42" s="70"/>
      <c r="F42" s="70"/>
      <c r="G42" s="70"/>
      <c r="H42" s="70"/>
      <c r="I42" s="70"/>
      <c r="J42" s="70"/>
      <c r="K42" s="19"/>
      <c r="L42" s="19"/>
      <c r="M42" s="19"/>
      <c r="N42" s="19"/>
      <c r="O42" s="75" t="s">
        <v>51</v>
      </c>
      <c r="P42" s="75"/>
      <c r="Q42" s="75"/>
      <c r="R42" s="38"/>
    </row>
    <row r="43" spans="1:18" ht="66" customHeight="1" x14ac:dyDescent="0.35">
      <c r="A43" s="19"/>
      <c r="B43" s="19"/>
      <c r="C43" s="19"/>
      <c r="D43" s="19"/>
      <c r="E43" s="19"/>
      <c r="F43" s="19"/>
      <c r="G43" s="19"/>
      <c r="H43" s="19"/>
      <c r="I43" s="17"/>
      <c r="J43" s="19"/>
      <c r="K43" s="19"/>
      <c r="L43" s="19"/>
      <c r="M43" s="19"/>
      <c r="N43" s="19"/>
      <c r="O43" s="71"/>
      <c r="P43" s="71"/>
      <c r="Q43" s="71"/>
      <c r="R43" s="19"/>
    </row>
    <row r="44" spans="1:18" ht="30.65" customHeight="1" x14ac:dyDescent="0.35">
      <c r="A44" s="19"/>
      <c r="B44" s="19"/>
      <c r="C44" s="19"/>
      <c r="D44" s="19"/>
      <c r="E44" s="19"/>
      <c r="F44" s="19"/>
      <c r="G44" s="19"/>
      <c r="H44" s="19"/>
      <c r="I44" s="17"/>
      <c r="J44" s="19"/>
      <c r="K44" s="19"/>
      <c r="L44" s="19"/>
      <c r="M44" s="19"/>
      <c r="N44" s="19"/>
      <c r="O44" s="78" t="s">
        <v>52</v>
      </c>
      <c r="P44" s="78"/>
      <c r="Q44" s="78"/>
      <c r="R44" s="79"/>
    </row>
  </sheetData>
  <sheetProtection algorithmName="SHA-512" hashValue="HzShqJiNTy9m2806LzHUohrZAkN8HqlVtZP4nIHRa4iPZOl4VjHP8iSSgeiPPcMVI6+ZKbkKKGpJ+7+3q8IxTw==" saltValue="s3SeYByn7Z60w+mQZgFq/w==" spinCount="100000" sheet="1" objects="1" scenarios="1"/>
  <mergeCells count="31">
    <mergeCell ref="O44:Q44"/>
    <mergeCell ref="B37:J37"/>
    <mergeCell ref="B38:J38"/>
    <mergeCell ref="B39:J39"/>
    <mergeCell ref="B40:J40"/>
    <mergeCell ref="B41:J41"/>
    <mergeCell ref="O37:Q37"/>
    <mergeCell ref="O38:Q39"/>
    <mergeCell ref="O41:Q41"/>
    <mergeCell ref="E31:H31"/>
    <mergeCell ref="E32:H32"/>
    <mergeCell ref="O1:R1"/>
    <mergeCell ref="O2:Q2"/>
    <mergeCell ref="R2:R42"/>
    <mergeCell ref="O33:Q33"/>
    <mergeCell ref="O34:Q34"/>
    <mergeCell ref="O35:Q35"/>
    <mergeCell ref="B36:J36"/>
    <mergeCell ref="B35:F35"/>
    <mergeCell ref="B4:I4"/>
    <mergeCell ref="J4:N4"/>
    <mergeCell ref="B33:J33"/>
    <mergeCell ref="B42:J42"/>
    <mergeCell ref="O42:Q43"/>
    <mergeCell ref="B21:I21"/>
    <mergeCell ref="E18:H18"/>
    <mergeCell ref="E19:H19"/>
    <mergeCell ref="E20:H20"/>
    <mergeCell ref="G2:N2"/>
    <mergeCell ref="E30:H30"/>
    <mergeCell ref="J21:N21"/>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L13" sqref="L13"/>
    </sheetView>
  </sheetViews>
  <sheetFormatPr defaultRowHeight="14.5" x14ac:dyDescent="0.35"/>
  <cols>
    <col min="1" max="1" width="16.453125" style="2" bestFit="1" customWidth="1"/>
  </cols>
  <sheetData>
    <row r="1" spans="1:1" x14ac:dyDescent="0.35">
      <c r="A1" s="2" t="s">
        <v>4</v>
      </c>
    </row>
    <row r="2" spans="1:1" x14ac:dyDescent="0.35">
      <c r="A2" s="2" t="s">
        <v>53</v>
      </c>
    </row>
    <row r="3" spans="1:1" x14ac:dyDescent="0.35">
      <c r="A3" s="2" t="s">
        <v>54</v>
      </c>
    </row>
    <row r="4" spans="1:1" x14ac:dyDescent="0.35">
      <c r="A4" s="2" t="s">
        <v>55</v>
      </c>
    </row>
    <row r="5" spans="1:1" x14ac:dyDescent="0.35">
      <c r="A5" s="2" t="s">
        <v>56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microsoft.com/office/2006/documentManagement/types"/>
    <ds:schemaRef ds:uri="51d5e2c9-e18c-4408-a31e-423a151c4578"/>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Salvijus Ragėnas</dc:creator>
  <cp:keywords/>
  <dc:description/>
  <cp:lastModifiedBy>Liana Romanovskienė</cp:lastModifiedBy>
  <cp:revision/>
  <dcterms:created xsi:type="dcterms:W3CDTF">2023-08-16T05:10:24Z</dcterms:created>
  <dcterms:modified xsi:type="dcterms:W3CDTF">2026-03-05T07:00:07Z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